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<sst xmlns="http://schemas.openxmlformats.org/spreadsheetml/2006/main" count="78">
  <si>
    <t>附件2-1</t>
  </si>
  <si>
    <t>项目支出绩效自评表</t>
  </si>
  <si>
    <t>（2024年度）</t>
  </si>
  <si>
    <t>项目名称</t>
  </si>
  <si>
    <t>门头沟区S1线区域组团01-12地块土地一级开发项目</t>
  </si>
  <si>
    <t>区级主管部门</t>
  </si>
  <si>
    <t>北京市规划和自然资源委员会门头沟分局</t>
  </si>
  <si>
    <t>资金使用单位</t>
  </si>
  <si>
    <t>北京市门头沟区规划和自然资源综合事务中心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</si>
  <si>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</si>
  <si>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</si>
  <si>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</si>
  <si>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</si>
  <si>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</si>
  <si>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</si>
  <si>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</si>
  <si>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</si>
  <si>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</si>
  <si>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</si>
  <si>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</si>
  <si>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</si>
  <si>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</si>
  <si>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</si>
  <si>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</si>
  <si>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</si>
  <si>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</si>
  <si>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</si>
  <si>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</si>
  <si>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</si>
  <si>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严格落实城市总规及分区规划，通过一级开发工作，保证我区土地顺利入市，改善该区域百姓居住环境，完善周边配套，提升我区形象</t>
  </si>
  <si>
    <t>部分地块具备入市条件，0507部分地块市政配套正在施工。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</si>
  <si>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</si>
  <si>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</si>
  <si>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</si>
  <si>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</si>
  <si>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</si>
  <si>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</si>
  <si>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</si>
  <si>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</si>
  <si>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</si>
  <si>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</si>
  <si>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</si>
  <si>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现场巡查次数</t>
  </si>
  <si>
    <t>12次</t>
  </si>
  <si>
    <t>14次</t>
  </si>
  <si>
    <t>1.巡查、审核记录2.委托合同及相关付款凭证
3.资金监管会纪要</t>
  </si>
  <si>
    <t>现场保安到岗天数</t>
  </si>
  <si>
    <t>365天</t>
  </si>
  <si>
    <t>质量指标</t>
  </si>
  <si>
    <t>市政工程按协议约定的质量条款建设</t>
  </si>
  <si>
    <t>项目资金报审资料完整通过率</t>
  </si>
  <si>
    <t>100%</t>
  </si>
  <si>
    <t>时效指标</t>
  </si>
  <si>
    <t>按季度支付保安服务费执行率</t>
  </si>
  <si>
    <t>根据工程进度支付市政工程款</t>
  </si>
  <si>
    <t>成本指标</t>
  </si>
  <si>
    <t>经济成本指标</t>
  </si>
  <si>
    <t>完成年度项目投资</t>
  </si>
  <si>
    <t>3709.48万元</t>
  </si>
  <si>
    <t>拉动区域经济增长，加快土地入市</t>
  </si>
  <si>
    <t>好</t>
  </si>
  <si>
    <t>效益指标</t>
  </si>
  <si>
    <t>社会效益指标</t>
  </si>
  <si>
    <t>改善周边市政道路情况、提高居民居住条件</t>
  </si>
  <si>
    <t>生态效益指标</t>
  </si>
  <si>
    <t>重视环境保护，强化生态管控</t>
  </si>
  <si>
    <t>可持续影响指标</t>
  </si>
  <si>
    <t>提高农民生活水平、促进区域经济社会发展</t>
  </si>
  <si>
    <t>满意度指标</t>
  </si>
  <si>
    <t>服务对象满意度指标</t>
  </si>
  <si>
    <t>实施单位满意度</t>
  </si>
  <si>
    <t>95%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</si>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</sst>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11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7"/>
  <sheetViews>
    <sheetView tabSelected="1" topLeftCell="A7" workbookViewId="0">
      <selection activeCell="J14" sqref="J14:K14"/>
    </sheetView>
  </sheetViews>
  <sheetFormatPr defaultColWidth="9" defaultRowHeight="13.5"/>
  <cols>
    <col min="1" max="3" width="7" style="1" customWidth="1"/>
    <col min="4" max="4" width="5.875" style="1" customWidth="1"/>
    <col min="5" max="5" width="4.5" style="1" customWidth="1"/>
    <col min="6" max="6" width="4.875" style="1" customWidth="1"/>
    <col min="7" max="7" width="7.125" style="1" customWidth="1"/>
    <col min="8" max="8" width="7.875" style="1" customWidth="1"/>
    <col min="9" max="9" width="12.75" style="1" customWidth="1"/>
    <col min="10" max="10" width="9.5" style="1" customWidth="1"/>
    <col min="11" max="11" width="7.25" style="1" customWidth="1"/>
    <col min="12" max="13" width="9" style="1"/>
    <col min="14" max="15" width="8.625" style="1" customWidth="1"/>
    <col min="16" max="16384" width="9" style="1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22"/>
      <c r="J5" s="7" t="s">
        <v>7</v>
      </c>
      <c r="K5" s="8" t="s">
        <v>8</v>
      </c>
      <c r="L5" s="9"/>
      <c r="M5" s="9"/>
      <c r="N5" s="9"/>
      <c r="O5" s="22"/>
    </row>
    <row r="6" ht="69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2500</v>
      </c>
      <c r="H7" s="7">
        <f>SUM(H8:H11)</f>
        <v>1209.48</v>
      </c>
      <c r="I7" s="7">
        <f>SUM(I8:I11)</f>
        <v>3709.48</v>
      </c>
      <c r="J7" s="7">
        <f>SUM(J8:J11)</f>
        <v>3709.48</v>
      </c>
      <c r="K7" s="23">
        <f>SUM(K8:K11)</f>
        <v>0.483792</v>
      </c>
      <c r="L7" s="7">
        <v>10</v>
      </c>
      <c r="M7" s="23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23"/>
      <c r="L8" s="7" t="s">
        <v>22</v>
      </c>
      <c r="M8" s="23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23"/>
      <c r="L9" s="7" t="s">
        <v>22</v>
      </c>
      <c r="M9" s="23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2500</v>
      </c>
      <c r="H10" s="7">
        <v>1209.48</v>
      </c>
      <c r="I10" s="7">
        <f>G10+H10</f>
        <v>3709.48</v>
      </c>
      <c r="J10" s="7">
        <v>3709.48</v>
      </c>
      <c r="K10" s="23">
        <f>IF(G10=0,100%,H10/G10)</f>
        <v>0.483792</v>
      </c>
      <c r="L10" s="7" t="s">
        <v>22</v>
      </c>
      <c r="M10" s="23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4.95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7" t="s">
        <v>30</v>
      </c>
      <c r="K13" s="7"/>
      <c r="L13" s="7"/>
      <c r="M13" s="7"/>
      <c r="N13" s="7"/>
      <c r="O13" s="7"/>
    </row>
    <row r="14" ht="38.25" customHeight="1" spans="1:15">
      <c r="A14" s="11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24" t="s">
        <v>38</v>
      </c>
      <c r="O14" s="7" t="s">
        <v>39</v>
      </c>
    </row>
    <row r="15" ht="24.95" customHeight="1" spans="1:15">
      <c r="A15" s="12"/>
      <c r="B15" s="13" t="s">
        <v>40</v>
      </c>
      <c r="C15" s="13" t="s">
        <v>41</v>
      </c>
      <c r="D15" s="13"/>
      <c r="E15" s="13"/>
      <c r="F15" s="14" t="s">
        <v>42</v>
      </c>
      <c r="G15" s="14"/>
      <c r="H15" s="14"/>
      <c r="I15" s="13" t="s">
        <v>43</v>
      </c>
      <c r="J15" s="25" t="s">
        <v>44</v>
      </c>
      <c r="K15" s="26"/>
      <c r="L15" s="13">
        <v>7</v>
      </c>
      <c r="M15" s="17">
        <v>7</v>
      </c>
      <c r="N15" s="27" t="s">
        <v>45</v>
      </c>
      <c r="O15" s="27" t="s">
        <v>20</v>
      </c>
    </row>
    <row r="16" ht="24.95" customHeight="1" spans="1:15">
      <c r="A16" s="12"/>
      <c r="B16" s="13"/>
      <c r="C16" s="13"/>
      <c r="D16" s="13"/>
      <c r="E16" s="13"/>
      <c r="F16" s="14" t="s">
        <v>46</v>
      </c>
      <c r="G16" s="14"/>
      <c r="H16" s="14"/>
      <c r="I16" s="13" t="s">
        <v>47</v>
      </c>
      <c r="J16" s="25" t="s">
        <v>47</v>
      </c>
      <c r="K16" s="26"/>
      <c r="L16" s="13">
        <v>7</v>
      </c>
      <c r="M16" s="7">
        <v>7</v>
      </c>
      <c r="N16" s="28"/>
      <c r="O16" s="28"/>
    </row>
    <row r="17" ht="24.95" customHeight="1" spans="1:15">
      <c r="A17" s="12"/>
      <c r="B17" s="13"/>
      <c r="C17" s="13" t="s">
        <v>48</v>
      </c>
      <c r="D17" s="13"/>
      <c r="E17" s="13"/>
      <c r="F17" s="14" t="s">
        <v>49</v>
      </c>
      <c r="G17" s="14"/>
      <c r="H17" s="14"/>
      <c r="I17" s="29">
        <v>1</v>
      </c>
      <c r="J17" s="30">
        <v>1</v>
      </c>
      <c r="K17" s="30"/>
      <c r="L17" s="13">
        <v>7</v>
      </c>
      <c r="M17" s="7">
        <v>7</v>
      </c>
      <c r="N17" s="28"/>
      <c r="O17" s="28"/>
    </row>
    <row r="18" ht="24.95" customHeight="1" spans="1:15">
      <c r="A18" s="12"/>
      <c r="B18" s="13"/>
      <c r="C18" s="13"/>
      <c r="D18" s="13"/>
      <c r="E18" s="13"/>
      <c r="F18" s="14" t="s">
        <v>50</v>
      </c>
      <c r="G18" s="14"/>
      <c r="H18" s="14"/>
      <c r="I18" s="29" t="s">
        <v>51</v>
      </c>
      <c r="J18" s="30">
        <v>1</v>
      </c>
      <c r="K18" s="30"/>
      <c r="L18" s="13">
        <v>7</v>
      </c>
      <c r="M18" s="7">
        <v>7</v>
      </c>
      <c r="N18" s="28"/>
      <c r="O18" s="28"/>
    </row>
    <row r="19" ht="24.95" customHeight="1" spans="1:15">
      <c r="A19" s="12"/>
      <c r="B19" s="13"/>
      <c r="C19" s="13" t="s">
        <v>52</v>
      </c>
      <c r="D19" s="13"/>
      <c r="E19" s="13"/>
      <c r="F19" s="14" t="s">
        <v>53</v>
      </c>
      <c r="G19" s="14"/>
      <c r="H19" s="14"/>
      <c r="I19" s="29" t="s">
        <v>51</v>
      </c>
      <c r="J19" s="30">
        <v>1</v>
      </c>
      <c r="K19" s="30"/>
      <c r="L19" s="13">
        <v>7</v>
      </c>
      <c r="M19" s="7">
        <v>7</v>
      </c>
      <c r="N19" s="28"/>
      <c r="O19" s="28"/>
    </row>
    <row r="20" ht="24.95" customHeight="1" spans="1:15">
      <c r="A20" s="12"/>
      <c r="B20" s="13"/>
      <c r="C20" s="13"/>
      <c r="D20" s="13"/>
      <c r="E20" s="13"/>
      <c r="F20" s="14" t="s">
        <v>54</v>
      </c>
      <c r="G20" s="14"/>
      <c r="H20" s="14"/>
      <c r="I20" s="29" t="s">
        <v>51</v>
      </c>
      <c r="J20" s="30">
        <v>1</v>
      </c>
      <c r="K20" s="30"/>
      <c r="L20" s="13">
        <v>5</v>
      </c>
      <c r="M20" s="7">
        <v>5</v>
      </c>
      <c r="N20" s="28"/>
      <c r="O20" s="28"/>
    </row>
    <row r="21" ht="24.95" customHeight="1" spans="1:15">
      <c r="A21" s="12"/>
      <c r="B21" s="13" t="s">
        <v>55</v>
      </c>
      <c r="C21" s="13" t="s">
        <v>56</v>
      </c>
      <c r="D21" s="13"/>
      <c r="E21" s="13"/>
      <c r="F21" s="14" t="s">
        <v>57</v>
      </c>
      <c r="G21" s="14"/>
      <c r="H21" s="14"/>
      <c r="I21" s="13" t="s">
        <v>58</v>
      </c>
      <c r="J21" s="31" t="s">
        <v>58</v>
      </c>
      <c r="K21" s="32"/>
      <c r="L21" s="13">
        <v>10</v>
      </c>
      <c r="M21" s="7">
        <v>10</v>
      </c>
      <c r="N21" s="28"/>
      <c r="O21" s="28"/>
    </row>
    <row r="22" ht="24.95" customHeight="1" spans="1:15">
      <c r="A22" s="12"/>
      <c r="B22" s="13" t="s">
        <v>55</v>
      </c>
      <c r="C22" s="13"/>
      <c r="D22" s="13"/>
      <c r="E22" s="13"/>
      <c r="F22" s="14" t="s">
        <v>59</v>
      </c>
      <c r="G22" s="14"/>
      <c r="H22" s="14"/>
      <c r="I22" s="33" t="s">
        <v>60</v>
      </c>
      <c r="J22" s="34" t="s">
        <v>60</v>
      </c>
      <c r="K22" s="35"/>
      <c r="L22" s="13">
        <v>7.5</v>
      </c>
      <c r="M22" s="7">
        <v>7.5</v>
      </c>
      <c r="N22" s="28"/>
      <c r="O22" s="28"/>
    </row>
    <row r="23" ht="24.95" customHeight="1" spans="1:15">
      <c r="A23" s="12"/>
      <c r="B23" s="13" t="s">
        <v>61</v>
      </c>
      <c r="C23" s="13" t="s">
        <v>62</v>
      </c>
      <c r="D23" s="13"/>
      <c r="E23" s="13"/>
      <c r="F23" s="14" t="s">
        <v>63</v>
      </c>
      <c r="G23" s="14"/>
      <c r="H23" s="14"/>
      <c r="I23" s="33" t="s">
        <v>60</v>
      </c>
      <c r="J23" s="34" t="s">
        <v>60</v>
      </c>
      <c r="K23" s="35"/>
      <c r="L23" s="13">
        <v>7.5</v>
      </c>
      <c r="M23" s="7">
        <v>7.5</v>
      </c>
      <c r="N23" s="28"/>
      <c r="O23" s="28"/>
    </row>
    <row r="24" ht="24.95" customHeight="1" spans="1:15">
      <c r="A24" s="12"/>
      <c r="B24" s="13" t="s">
        <v>61</v>
      </c>
      <c r="C24" s="13" t="s">
        <v>64</v>
      </c>
      <c r="D24" s="13"/>
      <c r="E24" s="13"/>
      <c r="F24" s="14" t="s">
        <v>65</v>
      </c>
      <c r="G24" s="14"/>
      <c r="H24" s="14"/>
      <c r="I24" s="33" t="s">
        <v>60</v>
      </c>
      <c r="J24" s="34" t="s">
        <v>60</v>
      </c>
      <c r="K24" s="35"/>
      <c r="L24" s="13">
        <v>7.5</v>
      </c>
      <c r="M24" s="7">
        <v>7.5</v>
      </c>
      <c r="N24" s="28"/>
      <c r="O24" s="28"/>
    </row>
    <row r="25" customFormat="1" ht="24.95" customHeight="1" spans="1:15">
      <c r="A25" s="12"/>
      <c r="B25" s="13" t="s">
        <v>61</v>
      </c>
      <c r="C25" s="13" t="s">
        <v>66</v>
      </c>
      <c r="D25" s="13"/>
      <c r="E25" s="13"/>
      <c r="F25" s="14" t="s">
        <v>67</v>
      </c>
      <c r="G25" s="14"/>
      <c r="H25" s="14"/>
      <c r="I25" s="33" t="s">
        <v>60</v>
      </c>
      <c r="J25" s="34" t="s">
        <v>60</v>
      </c>
      <c r="K25" s="35"/>
      <c r="L25" s="13">
        <v>7.5</v>
      </c>
      <c r="M25" s="7">
        <v>7.5</v>
      </c>
      <c r="N25" s="28"/>
      <c r="O25" s="28"/>
    </row>
    <row r="26" customFormat="1" ht="24.95" customHeight="1" spans="1:15">
      <c r="A26" s="15"/>
      <c r="B26" s="13" t="s">
        <v>68</v>
      </c>
      <c r="C26" s="13" t="s">
        <v>69</v>
      </c>
      <c r="D26" s="13"/>
      <c r="E26" s="13"/>
      <c r="F26" s="14" t="s">
        <v>70</v>
      </c>
      <c r="G26" s="14"/>
      <c r="H26" s="14"/>
      <c r="I26" s="36" t="s">
        <v>71</v>
      </c>
      <c r="J26" s="37">
        <v>0.96</v>
      </c>
      <c r="K26" s="35"/>
      <c r="L26" s="13">
        <v>10</v>
      </c>
      <c r="M26" s="7">
        <v>10</v>
      </c>
      <c r="N26" s="38"/>
      <c r="O26" s="38"/>
    </row>
    <row r="27" s="1" customFormat="1" ht="24.95" customHeight="1" spans="1:15">
      <c r="A27" s="7" t="s">
        <v>72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7">
        <v>100</v>
      </c>
      <c r="M27" s="7">
        <v>100</v>
      </c>
      <c r="N27" s="39"/>
      <c r="O27" s="39"/>
    </row>
    <row r="28" s="1" customFormat="1" ht="24.95" customHeight="1" spans="1:15">
      <c r="A28" s="17" t="s">
        <v>73</v>
      </c>
      <c r="B28" s="17"/>
      <c r="C28" s="17"/>
      <c r="D28" s="17"/>
      <c r="E28" s="18" t="s">
        <v>20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="2" customFormat="1" ht="35.25" customHeight="1" spans="1:15">
      <c r="A29" s="19" t="s">
        <v>74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="2" customFormat="1" ht="40.5" customHeight="1" spans="1:21">
      <c r="A30" s="20" t="s">
        <v>75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40"/>
      <c r="Q30" s="40"/>
      <c r="R30" s="40"/>
      <c r="S30" s="40"/>
      <c r="T30" s="40"/>
      <c r="U30" s="40"/>
    </row>
    <row r="31" s="2" customFormat="1" ht="58.5" customHeight="1" spans="1:21">
      <c r="A31" s="20" t="s">
        <v>76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40"/>
      <c r="Q31" s="40"/>
      <c r="R31" s="40"/>
      <c r="S31" s="40"/>
      <c r="T31" s="40"/>
      <c r="U31" s="40"/>
    </row>
    <row r="32" s="2" customFormat="1" ht="24.95" customHeight="1" spans="1:2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40"/>
      <c r="Q32" s="40"/>
      <c r="R32" s="40"/>
      <c r="S32" s="40"/>
      <c r="T32" s="40"/>
      <c r="U32" s="40"/>
    </row>
    <row r="33" spans="18:21">
      <c r="R33" s="40"/>
      <c r="S33" s="40"/>
      <c r="T33" s="40"/>
      <c r="U33" s="40"/>
    </row>
    <row r="34" spans="18:21">
      <c r="R34" s="40"/>
      <c r="S34" s="40"/>
      <c r="T34" s="40"/>
      <c r="U34" s="40"/>
    </row>
    <row r="35" spans="18:21">
      <c r="R35" s="40"/>
      <c r="S35" s="40"/>
      <c r="T35" s="40"/>
      <c r="U35" s="40"/>
    </row>
    <row r="36" spans="18:21">
      <c r="R36" s="40"/>
      <c r="S36" s="40"/>
      <c r="T36" s="40"/>
      <c r="U36" s="40"/>
    </row>
    <row r="37" spans="18:21">
      <c r="R37" s="40"/>
      <c r="S37" s="40"/>
      <c r="T37" s="40"/>
      <c r="U37" s="40"/>
    </row>
  </sheetData>
  <mergeCells count="67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0"/>
    <mergeCell ref="N15:N26"/>
    <mergeCell ref="O7:O11"/>
    <mergeCell ref="O15:O26"/>
    <mergeCell ref="A6:C11"/>
    <mergeCell ref="C15:E16"/>
    <mergeCell ref="C17:E18"/>
    <mergeCell ref="C19:E20"/>
    <mergeCell ref="C21:E22"/>
  </mergeCells>
  <pageMargins left="0.511805555555556" right="0.471527777777778" top="0.751388888888889" bottom="0.354166666666667" header="0.297916666666667" footer="0.297916666666667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2025-03-14T08:20:44Z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